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COMPUTER01\Desktop\สินทรัพย์\รายงานสินทรัพย์คงเหลือ ณ 30 ก.ย.64\"/>
    </mc:Choice>
  </mc:AlternateContent>
  <xr:revisionPtr revIDLastSave="0" documentId="13_ncr:1_{52644077-1F9B-4828-9A5D-845BBDD3E6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ตัวอย่าง" sheetId="1" r:id="rId1"/>
  </sheets>
  <definedNames>
    <definedName name="_xlnm.Print_Titles" localSheetId="0">ตัวอย่าง!$4:$4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1" i="1" l="1"/>
  <c r="C28" i="1"/>
  <c r="D10" i="1"/>
  <c r="E10" i="1"/>
  <c r="E6" i="1"/>
  <c r="E7" i="1"/>
  <c r="E8" i="1"/>
  <c r="E9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5" i="1"/>
  <c r="D28" i="1"/>
  <c r="E11" i="1" l="1"/>
  <c r="E28" i="1" s="1"/>
</calcChain>
</file>

<file path=xl/sharedStrings.xml><?xml version="1.0" encoding="utf-8"?>
<sst xmlns="http://schemas.openxmlformats.org/spreadsheetml/2006/main" count="40" uniqueCount="40">
  <si>
    <t>ลำดับ</t>
  </si>
  <si>
    <t>อาคารพักอาศัย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</si>
  <si>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</si>
  <si>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</si>
  <si>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</si>
  <si>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ครุภัณฑ์สำนักงาน</t>
  </si>
  <si>
    <t>ครุภัณฑ์ยานพาหนะ</t>
  </si>
  <si>
    <t>ครุภัณฑ์ไฟฟ้าและวิทยุ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</si>
  <si>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</si>
  <si>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</si>
  <si>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</si>
  <si>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</si>
  <si>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</si>
  <si>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</si>
  <si>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</si>
  <si>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</si>
  <si>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</si>
  <si>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</si>
  <si>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</si>
  <si>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</si>
  <si>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ครุภัณฑ์อื่น</t>
  </si>
  <si>
    <t>โปรแกรมคอมพิวเตอร์</t>
  </si>
  <si>
    <t>สินทรัพย์ไม่มีตัวตน</t>
  </si>
  <si>
    <t>หมวดสินทรัพย์</t>
  </si>
  <si>
    <t>หมายเหตุ</t>
  </si>
  <si>
    <t>ยอดรวม</t>
  </si>
  <si>
    <t>(1)
ยอดคงเหลือตามระบบ GFMIS 
ณ 30 เม.ย.65</t>
  </si>
  <si>
    <t>(2)
ยอดคงเหลือตามทะเบียนคุม 
ณ 30 เม.ย.65</t>
  </si>
  <si>
    <t>(3) = (1) - (2)
ผลต่าง</t>
  </si>
  <si>
    <t>ส่วนปรับปรุงอาคาร</t>
  </si>
  <si>
    <t xml:space="preserve"> - ภาคได้รับโอนสินทรัพย์ในระบบ GFMIS แต่ยังไม่ได้โอนแจกจ่ายให้หน่วยในสังกัด จำนวนเงิน 3,500,000 บาท
 - มีการตัดจำหน่ายในทะเบียนคุม แต่ยังไม่ได้ตัดจำหน่ายในระบบ GFMIS
 จำนวนเงิน 2,500,000 บาท</t>
  </si>
  <si>
    <t xml:space="preserve"> - มีการตัดจำหน่ายสินทรัพย์ในระบบ GFMIS  แต่ยังไม่ได้ตัดจำหน่ายในทะเบียนคุม จำนวนเงิน 400,000 บาท
 - รับโอนสินทรัพย์ในระบบ GFMIS แต่ยังไม่ได้บันทึกในทะเบียนคุม จำนวนเงิน 1,000,000 บาท</t>
  </si>
  <si>
    <t>แบบฟอร์มยืนยันสินทรัพย์คงเหลือ  ณ 30 เม.ย.65</t>
  </si>
  <si>
    <t>ชื่อหน่วยงาน..............................  รหัสหน่วยเบิกจ่าย.........................</t>
  </si>
  <si>
    <t xml:space="preserve"> - มีการตัดโอนสินทรัพย์ในระบบ GFMIS แต่ยังไม่ได้ตัดโอนในทะเบียนคุม
 จำนวนเงิน 66,000 บาท</t>
  </si>
  <si>
    <t>ตรวจแล้วถูกต้อง</t>
  </si>
  <si>
    <t>ลงชื่อ</t>
  </si>
  <si>
    <t>(.............................)</t>
  </si>
  <si>
    <t>...............................</t>
  </si>
  <si>
    <t>ระดับ สว. ขึ้นไป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</si>
</sst>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\-#,##0.00\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164" fontId="2" fillId="0" borderId="1" xfId="1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164" fontId="3" fillId="0" borderId="1" xfId="1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2400300</xdr:colOff>
      <xdr:row>0</xdr:row>
      <xdr:rowOff>114300</xdr:rowOff>
    </xdr:from>
    <xdr:to>
      <xdr:col>5</xdr:col>
      <xdr:colOff>3931920</xdr:colOff>
      <xdr:row>1</xdr:row>
      <xdr:rowOff>274320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6DE92EF1-5D0C-477B-B865-B97059303AEB}"/>
            </a:ext>
          </a:extLst>
        </xdr:cNvPr>
        <xdr:cNvSpPr/>
      </xdr:nvSpPr>
      <xdr:spPr>
        <a:xfrm>
          <a:off x="7993380" y="114300"/>
          <a:ext cx="1531620" cy="47244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2400" b="1"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2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topLeftCell="A19" workbookViewId="0">
      <selection activeCell="C31" sqref="C31"/>
    </sheetView>
  </sheetViews>
  <sheetFormatPr defaultColWidth="11" defaultRowHeight="24.6" customHeight="1" x14ac:dyDescent="0.3"/>
  <cols>
    <col min="1" max="1" width="6.77734375" style="1" customWidth="1"/>
    <col min="2" max="2" width="23.21875" style="1" bestFit="1" customWidth="1"/>
    <col min="3" max="3" width="16.77734375" style="1" customWidth="1"/>
    <col min="4" max="4" width="17.88671875" style="1" customWidth="1"/>
    <col min="5" max="5" width="16.88671875" style="1" customWidth="1"/>
    <col min="6" max="6" width="58.88671875" style="1" customWidth="1"/>
    <col min="7" max="16384" width="11" style="1"/>
  </cols>
  <sheetData>
    <row r="1" spans="1:6" ht="24.6" customHeight="1" x14ac:dyDescent="0.3">
      <c r="A1" s="11" t="s">
        <v>32</v>
      </c>
      <c r="B1" s="11"/>
      <c r="C1" s="11"/>
      <c r="D1" s="11"/>
      <c r="E1" s="11"/>
      <c r="F1" s="11"/>
    </row>
    <row r="2" spans="1:6" ht="24.6" customHeight="1" x14ac:dyDescent="0.3">
      <c r="A2" s="11" t="s">
        <v>33</v>
      </c>
      <c r="B2" s="11"/>
      <c r="C2" s="11"/>
      <c r="D2" s="11"/>
      <c r="E2" s="11"/>
      <c r="F2" s="11"/>
    </row>
    <row r="3" spans="1:6" ht="15" customHeight="1" x14ac:dyDescent="0.3">
      <c r="A3" s="5"/>
      <c r="B3" s="5"/>
      <c r="C3" s="5"/>
      <c r="D3" s="5"/>
      <c r="E3" s="5"/>
      <c r="F3" s="5"/>
    </row>
    <row r="4" spans="1:6" ht="106.8" customHeight="1" x14ac:dyDescent="0.3">
      <c r="A4" s="3" t="s">
        <v>0</v>
      </c>
      <c r="B4" s="3" t="s">
        <v>23</v>
      </c>
      <c r="C4" s="4" t="s">
        <v>26</v>
      </c>
      <c r="D4" s="4" t="s">
        <v>27</v>
      </c>
      <c r="E4" s="4" t="s">
        <v>28</v>
      </c>
      <c r="F4" s="3" t="s">
        <v>24</v>
      </c>
    </row>
    <row r="5" spans="1:6" x14ac:dyDescent="0.3">
      <c r="A5" s="2">
        <v>1</v>
      </c>
      <c r="B5" s="6" t="s">
        <v>1</v>
      </c>
      <c r="C5" s="7">
        <v>103000000</v>
      </c>
      <c r="D5" s="7">
        <v>103000000</v>
      </c>
      <c r="E5" s="7">
        <f>+C5-D5</f>
        <v>0</v>
      </c>
      <c r="F5" s="7"/>
    </row>
    <row r="6" spans="1:6" x14ac:dyDescent="0.3">
      <c r="A6" s="2">
        <v>2</v>
      </c>
      <c r="B6" s="6" t="s">
        <v>2</v>
      </c>
      <c r="C6" s="7">
        <v>152000000</v>
      </c>
      <c r="D6" s="7">
        <v>152000000</v>
      </c>
      <c r="E6" s="7">
        <f t="shared" ref="E6:E27" si="0">+C6-D6</f>
        <v>0</v>
      </c>
      <c r="F6" s="6"/>
    </row>
    <row r="7" spans="1:6" x14ac:dyDescent="0.3">
      <c r="A7" s="2">
        <v>3</v>
      </c>
      <c r="B7" s="6" t="s">
        <v>3</v>
      </c>
      <c r="C7" s="7">
        <v>11000000</v>
      </c>
      <c r="D7" s="7">
        <v>11000000</v>
      </c>
      <c r="E7" s="7">
        <f t="shared" si="0"/>
        <v>0</v>
      </c>
      <c r="F7" s="6"/>
    </row>
    <row r="8" spans="1:6" x14ac:dyDescent="0.3">
      <c r="A8" s="2">
        <v>4</v>
      </c>
      <c r="B8" s="6" t="s">
        <v>4</v>
      </c>
      <c r="C8" s="7">
        <v>3530000</v>
      </c>
      <c r="D8" s="7">
        <v>3530000</v>
      </c>
      <c r="E8" s="7">
        <f t="shared" si="0"/>
        <v>0</v>
      </c>
      <c r="F8" s="6"/>
    </row>
    <row r="9" spans="1:6" x14ac:dyDescent="0.3">
      <c r="A9" s="2">
        <v>5</v>
      </c>
      <c r="B9" s="6" t="s">
        <v>29</v>
      </c>
      <c r="C9" s="7">
        <v>0</v>
      </c>
      <c r="D9" s="7">
        <v>0</v>
      </c>
      <c r="E9" s="7">
        <f t="shared" si="0"/>
        <v>0</v>
      </c>
      <c r="F9" s="6"/>
    </row>
    <row r="10" spans="1:6" ht="96" customHeight="1" x14ac:dyDescent="0.3">
      <c r="A10" s="2">
        <v>6</v>
      </c>
      <c r="B10" s="6" t="s">
        <v>5</v>
      </c>
      <c r="C10" s="7">
        <v>30000000</v>
      </c>
      <c r="D10" s="7">
        <f>29400000</f>
        <v>29400000</v>
      </c>
      <c r="E10" s="7">
        <f t="shared" si="0"/>
        <v>600000</v>
      </c>
      <c r="F10" s="8" t="s">
        <v>31</v>
      </c>
    </row>
    <row r="11" spans="1:6" ht="96" customHeight="1" x14ac:dyDescent="0.3">
      <c r="A11" s="2">
        <v>7</v>
      </c>
      <c r="B11" s="6" t="s">
        <v>6</v>
      </c>
      <c r="C11" s="7">
        <f>76000000</f>
        <v>76000000</v>
      </c>
      <c r="D11" s="7">
        <v>70000000</v>
      </c>
      <c r="E11" s="7">
        <f t="shared" si="0"/>
        <v>6000000</v>
      </c>
      <c r="F11" s="8" t="s">
        <v>30</v>
      </c>
    </row>
    <row r="12" spans="1:6" ht="49.2" customHeight="1" x14ac:dyDescent="0.3">
      <c r="A12" s="2">
        <v>8</v>
      </c>
      <c r="B12" s="6" t="s">
        <v>7</v>
      </c>
      <c r="C12" s="7">
        <v>1934000</v>
      </c>
      <c r="D12" s="7">
        <v>2000000</v>
      </c>
      <c r="E12" s="7">
        <f t="shared" si="0"/>
        <v>-66000</v>
      </c>
      <c r="F12" s="8" t="s">
        <v>34</v>
      </c>
    </row>
    <row r="13" spans="1:6" x14ac:dyDescent="0.3">
      <c r="A13" s="2">
        <v>9</v>
      </c>
      <c r="B13" s="6" t="s">
        <v>8</v>
      </c>
      <c r="C13" s="7"/>
      <c r="D13" s="7"/>
      <c r="E13" s="7">
        <f t="shared" si="0"/>
        <v>0</v>
      </c>
      <c r="F13" s="6"/>
    </row>
    <row r="14" spans="1:6" x14ac:dyDescent="0.3">
      <c r="A14" s="2">
        <v>10</v>
      </c>
      <c r="B14" s="6" t="s">
        <v>9</v>
      </c>
      <c r="C14" s="7"/>
      <c r="D14" s="7"/>
      <c r="E14" s="7">
        <f t="shared" si="0"/>
        <v>0</v>
      </c>
      <c r="F14" s="6"/>
    </row>
    <row r="15" spans="1:6" x14ac:dyDescent="0.3">
      <c r="A15" s="2">
        <v>11</v>
      </c>
      <c r="B15" s="6" t="s">
        <v>10</v>
      </c>
      <c r="C15" s="7"/>
      <c r="D15" s="7"/>
      <c r="E15" s="7">
        <f t="shared" si="0"/>
        <v>0</v>
      </c>
      <c r="F15" s="6"/>
    </row>
    <row r="16" spans="1:6" x14ac:dyDescent="0.3">
      <c r="A16" s="2">
        <v>12</v>
      </c>
      <c r="B16" s="6" t="s">
        <v>11</v>
      </c>
      <c r="C16" s="7"/>
      <c r="D16" s="7"/>
      <c r="E16" s="7">
        <f t="shared" si="0"/>
        <v>0</v>
      </c>
      <c r="F16" s="6"/>
    </row>
    <row r="17" spans="1:6" x14ac:dyDescent="0.3">
      <c r="A17" s="2">
        <v>13</v>
      </c>
      <c r="B17" s="6" t="s">
        <v>12</v>
      </c>
      <c r="C17" s="7"/>
      <c r="D17" s="7"/>
      <c r="E17" s="7">
        <f t="shared" si="0"/>
        <v>0</v>
      </c>
      <c r="F17" s="6"/>
    </row>
    <row r="18" spans="1:6" x14ac:dyDescent="0.3">
      <c r="A18" s="2">
        <v>14</v>
      </c>
      <c r="B18" s="6" t="s">
        <v>13</v>
      </c>
      <c r="C18" s="7"/>
      <c r="D18" s="7"/>
      <c r="E18" s="7">
        <f t="shared" si="0"/>
        <v>0</v>
      </c>
      <c r="F18" s="6"/>
    </row>
    <row r="19" spans="1:6" x14ac:dyDescent="0.3">
      <c r="A19" s="2">
        <v>15</v>
      </c>
      <c r="B19" s="6" t="s">
        <v>14</v>
      </c>
      <c r="C19" s="7"/>
      <c r="D19" s="7"/>
      <c r="E19" s="7">
        <f t="shared" si="0"/>
        <v>0</v>
      </c>
      <c r="F19" s="6"/>
    </row>
    <row r="20" spans="1:6" x14ac:dyDescent="0.3">
      <c r="A20" s="2">
        <v>16</v>
      </c>
      <c r="B20" s="6" t="s">
        <v>15</v>
      </c>
      <c r="C20" s="7"/>
      <c r="D20" s="7"/>
      <c r="E20" s="7">
        <f t="shared" si="0"/>
        <v>0</v>
      </c>
      <c r="F20" s="6"/>
    </row>
    <row r="21" spans="1:6" x14ac:dyDescent="0.3">
      <c r="A21" s="2">
        <v>17</v>
      </c>
      <c r="B21" s="6" t="s">
        <v>16</v>
      </c>
      <c r="C21" s="7"/>
      <c r="D21" s="7"/>
      <c r="E21" s="7">
        <f t="shared" si="0"/>
        <v>0</v>
      </c>
      <c r="F21" s="6"/>
    </row>
    <row r="22" spans="1:6" x14ac:dyDescent="0.3">
      <c r="A22" s="2">
        <v>18</v>
      </c>
      <c r="B22" s="6" t="s">
        <v>17</v>
      </c>
      <c r="C22" s="7"/>
      <c r="D22" s="7"/>
      <c r="E22" s="7">
        <f t="shared" si="0"/>
        <v>0</v>
      </c>
      <c r="F22" s="6"/>
    </row>
    <row r="23" spans="1:6" x14ac:dyDescent="0.3">
      <c r="A23" s="2">
        <v>19</v>
      </c>
      <c r="B23" s="6" t="s">
        <v>18</v>
      </c>
      <c r="C23" s="7"/>
      <c r="D23" s="7"/>
      <c r="E23" s="7">
        <f t="shared" si="0"/>
        <v>0</v>
      </c>
      <c r="F23" s="6"/>
    </row>
    <row r="24" spans="1:6" x14ac:dyDescent="0.3">
      <c r="A24" s="2">
        <v>20</v>
      </c>
      <c r="B24" s="6" t="s">
        <v>19</v>
      </c>
      <c r="C24" s="7"/>
      <c r="D24" s="7"/>
      <c r="E24" s="7">
        <f t="shared" si="0"/>
        <v>0</v>
      </c>
      <c r="F24" s="6"/>
    </row>
    <row r="25" spans="1:6" x14ac:dyDescent="0.3">
      <c r="A25" s="2">
        <v>21</v>
      </c>
      <c r="B25" s="6" t="s">
        <v>20</v>
      </c>
      <c r="C25" s="7"/>
      <c r="D25" s="7"/>
      <c r="E25" s="7">
        <f t="shared" si="0"/>
        <v>0</v>
      </c>
      <c r="F25" s="6"/>
    </row>
    <row r="26" spans="1:6" x14ac:dyDescent="0.3">
      <c r="A26" s="2">
        <v>22</v>
      </c>
      <c r="B26" s="6" t="s">
        <v>21</v>
      </c>
      <c r="C26" s="7"/>
      <c r="D26" s="7"/>
      <c r="E26" s="7">
        <f t="shared" si="0"/>
        <v>0</v>
      </c>
      <c r="F26" s="6"/>
    </row>
    <row r="27" spans="1:6" x14ac:dyDescent="0.3">
      <c r="A27" s="2">
        <v>23</v>
      </c>
      <c r="B27" s="6" t="s">
        <v>22</v>
      </c>
      <c r="C27" s="7"/>
      <c r="D27" s="7"/>
      <c r="E27" s="7">
        <f t="shared" si="0"/>
        <v>0</v>
      </c>
      <c r="F27" s="6"/>
    </row>
    <row r="28" spans="1:6" x14ac:dyDescent="0.3">
      <c r="A28" s="12" t="s">
        <v>25</v>
      </c>
      <c r="B28" s="13"/>
      <c r="C28" s="9">
        <f>SUM(C5:C27)</f>
        <v>377464000</v>
      </c>
      <c r="D28" s="9">
        <f t="shared" ref="D28:E28" si="1">SUM(D5:D27)</f>
        <v>370930000</v>
      </c>
      <c r="E28" s="9">
        <f t="shared" si="1"/>
        <v>6534000</v>
      </c>
      <c r="F28" s="10"/>
    </row>
    <row r="30" spans="1:6" ht="24.6" customHeight="1" x14ac:dyDescent="0.3">
      <c r="D30" s="15" t="s">
        <v>35</v>
      </c>
    </row>
    <row r="31" spans="1:6" ht="24.6" customHeight="1" x14ac:dyDescent="0.3">
      <c r="C31" s="14" t="s">
        <v>36</v>
      </c>
      <c r="D31" s="15" t="s">
        <v>38</v>
      </c>
    </row>
    <row r="32" spans="1:6" ht="24.6" customHeight="1" x14ac:dyDescent="0.3">
      <c r="C32" s="14"/>
      <c r="D32" s="15" t="s">
        <v>37</v>
      </c>
    </row>
    <row r="33" spans="4:4" ht="24.6" customHeight="1" x14ac:dyDescent="0.3">
      <c r="D33" s="15" t="s">
        <v>39</v>
      </c>
    </row>
  </sheetData>
  <mergeCells count="3">
    <mergeCell ref="A1:F1"/>
    <mergeCell ref="A2:F2"/>
    <mergeCell ref="A28:B28"/>
  </mergeCells>
  <pageMargins left="0.31496062992125984" right="0.31496062992125984" top="0.55118110236220474" bottom="0.15748031496062992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ตัวอย่าง</vt:lpstr>
      <vt:lpstr>ตัวอย่าง!Print_Titles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Desktop06</dc:creator>
  <cp:lastModifiedBy>Desktop06</cp:lastModifiedBy>
  <cp:lastPrinted>2022-03-04T04:20:45Z</cp:lastPrinted>
  <dcterms:created xsi:type="dcterms:W3CDTF">2015-06-05T18:17:20Z</dcterms:created>
  <dcterms:modified xsi:type="dcterms:W3CDTF">2022-03-04T04:22:18Z</dcterms:modified>
</cp:coreProperties>
</file>